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96_Aktuelle_Vergaben_und_Direktauftraege\9604_KOM\9604_Vergaben_2026\26040002_Rahmenvereinbarung_Grafik- und Druckagentur\02_Vergabeunterlagen\"/>
    </mc:Choice>
  </mc:AlternateContent>
  <xr:revisionPtr revIDLastSave="0" documentId="8_{2EFA987F-EB55-4F36-8090-BEB2D2A5400A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Tabelle2" sheetId="2" r:id="rId1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2" l="1"/>
  <c r="H16" i="2" s="1"/>
  <c r="E16" i="2" l="1"/>
  <c r="F15" i="2"/>
  <c r="H15" i="2" s="1"/>
  <c r="E15" i="2"/>
  <c r="H17" i="2" l="1"/>
</calcChain>
</file>

<file path=xl/sharedStrings.xml><?xml version="1.0" encoding="utf-8"?>
<sst xmlns="http://schemas.openxmlformats.org/spreadsheetml/2006/main" count="23" uniqueCount="23">
  <si>
    <t>Bieter:</t>
  </si>
  <si>
    <t>Gesamtpreis</t>
  </si>
  <si>
    <t>FUTURIUM gGmbH</t>
  </si>
  <si>
    <t>Bitte füllen Sie nur die blauen Felder aus, die Tabelle ist mit Formeln hinterlegt und schreibgeschützt.</t>
  </si>
  <si>
    <t>Kriterium</t>
  </si>
  <si>
    <t>Leistung</t>
  </si>
  <si>
    <t>Abrechnungs-
modus</t>
  </si>
  <si>
    <t>MwSt. 
19%</t>
  </si>
  <si>
    <t>Angebotener Preis in EURO brutto</t>
  </si>
  <si>
    <t>In der folgenden Tabelle sind die angebotenen Preispositionen für sämtliche Leistungen einzutragen.</t>
  </si>
  <si>
    <t>Stundensatz</t>
  </si>
  <si>
    <t>Ort, Datum, Name der erklärenden Person</t>
  </si>
  <si>
    <t>Angebotener Preis in EURO netto / Prozentsatz</t>
  </si>
  <si>
    <t>Hinweis: Es besteht kein Anspruch auf Abruf der gesamten Leistung.</t>
  </si>
  <si>
    <t>Vergabeverfahren „Rahmenvereinbarung Rahmenvereinbarung Grafik und Druck"</t>
  </si>
  <si>
    <t>Preisblatt Angebot</t>
  </si>
  <si>
    <t>Grafikproduktion</t>
  </si>
  <si>
    <t>Prozentualer Anteil an den Druckkosten</t>
  </si>
  <si>
    <t>Prozentuale Angabe*</t>
  </si>
  <si>
    <t>*Die Kalkulation bezieht sich auf einen angenommenen Druckaufwand von 75.000€ brutto pro Jahr.</t>
  </si>
  <si>
    <t>Angenommener Aufwand / Anzahl für 2 Jahre</t>
  </si>
  <si>
    <t>Gesamtpreis für 2 Jahre in EURO brutto</t>
  </si>
  <si>
    <t>Preisblatt Angebot - Anlage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</si>
</sst>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164" fontId="4" fillId="0" borderId="2" xfId="1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0" borderId="2" xfId="13" applyNumberFormat="1" applyFont="1" applyFill="1" applyBorder="1" applyAlignment="1" applyProtection="1">
      <alignment horizontal="center" vertical="center" wrapText="1"/>
    </xf>
    <xf numFmtId="1" fontId="0" fillId="0" borderId="2" xfId="13" applyNumberFormat="1" applyFont="1" applyFill="1" applyBorder="1" applyAlignment="1" applyProtection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4" fillId="0" borderId="2" xfId="13" applyNumberFormat="1" applyFont="1" applyFill="1" applyBorder="1" applyAlignment="1" applyProtection="1">
      <alignment horizontal="center" vertical="center" wrapText="1"/>
    </xf>
    <xf numFmtId="1" fontId="4" fillId="0" borderId="2" xfId="13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>
      <protection locked="0"/>
    </xf>
    <xf numFmtId="164" fontId="0" fillId="2" borderId="2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164" fontId="3" fillId="0" borderId="0" xfId="13" applyNumberFormat="1" applyFont="1" applyFill="1" applyBorder="1" applyAlignment="1">
      <alignment horizontal="center" vertical="center" wrapText="1"/>
    </xf>
    <xf numFmtId="164" fontId="3" fillId="0" borderId="0" xfId="13" applyNumberFormat="1" applyFont="1" applyFill="1" applyBorder="1" applyAlignment="1" applyProtection="1">
      <alignment horizontal="center" vertical="center" wrapText="1"/>
    </xf>
    <xf numFmtId="1" fontId="3" fillId="0" borderId="0" xfId="13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0" fillId="2" borderId="2" xfId="14" applyNumberFormat="1" applyFont="1" applyFill="1" applyBorder="1" applyAlignment="1" applyProtection="1">
      <alignment horizontal="center" vertical="center" wrapText="1"/>
      <protection locked="0"/>
    </xf>
  </cellXfs>
  <cellStyles count="1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Prozent" xfId="14" builtinId="5"/>
    <cellStyle name="Standard" xfId="0" builtinId="0"/>
    <cellStyle name="Währung" xfId="13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3BF7-479F-5949-9939-9E36BB29D2E2}">
  <dimension ref="A2:J23"/>
  <sheetViews>
    <sheetView tabSelected="1" topLeftCell="A4" zoomScale="108" workbookViewId="0">
      <selection activeCell="C15" sqref="C15"/>
    </sheetView>
  </sheetViews>
  <sheetFormatPr baseColWidth="10" defaultRowHeight="15.6" x14ac:dyDescent="0.3"/>
  <cols>
    <col min="1" max="1" width="27.5" style="16" customWidth="1"/>
    <col min="2" max="2" width="28.796875" customWidth="1"/>
    <col min="3" max="3" width="25.296875" customWidth="1"/>
    <col min="4" max="4" width="19.296875" customWidth="1"/>
    <col min="5" max="5" width="19" customWidth="1"/>
    <col min="6" max="6" width="22.296875" customWidth="1"/>
    <col min="7" max="7" width="20.5" customWidth="1"/>
    <col min="8" max="8" width="23.296875" customWidth="1"/>
    <col min="10" max="10" width="73.296875" customWidth="1"/>
  </cols>
  <sheetData>
    <row r="2" spans="1:10" x14ac:dyDescent="0.3">
      <c r="G2" t="s">
        <v>22</v>
      </c>
    </row>
    <row r="3" spans="1:10" x14ac:dyDescent="0.3">
      <c r="G3" s="2">
        <v>26040002</v>
      </c>
    </row>
    <row r="4" spans="1:10" ht="28.8" x14ac:dyDescent="0.3">
      <c r="A4" s="17" t="s">
        <v>2</v>
      </c>
    </row>
    <row r="5" spans="1:10" ht="28.8" x14ac:dyDescent="0.3">
      <c r="A5" s="17"/>
    </row>
    <row r="6" spans="1:10" ht="21" x14ac:dyDescent="0.3">
      <c r="A6" s="18" t="s">
        <v>14</v>
      </c>
    </row>
    <row r="8" spans="1:10" x14ac:dyDescent="0.3">
      <c r="A8" s="19" t="s">
        <v>15</v>
      </c>
    </row>
    <row r="9" spans="1:10" x14ac:dyDescent="0.3">
      <c r="A9" s="16" t="s">
        <v>9</v>
      </c>
    </row>
    <row r="11" spans="1:10" ht="55.95" customHeight="1" thickBot="1" x14ac:dyDescent="0.35">
      <c r="A11" s="20" t="s">
        <v>0</v>
      </c>
      <c r="B11" s="14"/>
      <c r="C11" s="14"/>
      <c r="D11" s="14"/>
      <c r="E11" s="14"/>
      <c r="G11" s="29" t="s">
        <v>3</v>
      </c>
      <c r="H11" s="29"/>
    </row>
    <row r="14" spans="1:10" ht="61.05" customHeight="1" x14ac:dyDescent="0.3">
      <c r="A14" s="3" t="s">
        <v>4</v>
      </c>
      <c r="B14" s="3" t="s">
        <v>5</v>
      </c>
      <c r="C14" s="3" t="s">
        <v>6</v>
      </c>
      <c r="D14" s="3" t="s">
        <v>12</v>
      </c>
      <c r="E14" s="3" t="s">
        <v>7</v>
      </c>
      <c r="F14" s="3" t="s">
        <v>8</v>
      </c>
      <c r="G14" s="3" t="s">
        <v>20</v>
      </c>
      <c r="H14" s="3" t="s">
        <v>21</v>
      </c>
      <c r="I14" s="1"/>
      <c r="J14" s="1"/>
    </row>
    <row r="15" spans="1:10" ht="52.05" customHeight="1" x14ac:dyDescent="0.3">
      <c r="A15" s="7">
        <v>1</v>
      </c>
      <c r="B15" s="8" t="s">
        <v>16</v>
      </c>
      <c r="C15" s="8" t="s">
        <v>10</v>
      </c>
      <c r="D15" s="15">
        <v>0</v>
      </c>
      <c r="E15" s="9">
        <f>D15*0.19</f>
        <v>0</v>
      </c>
      <c r="F15" s="9">
        <f>D15*1.19</f>
        <v>0</v>
      </c>
      <c r="G15" s="10">
        <v>1200</v>
      </c>
      <c r="H15" s="9">
        <f>F15*G15</f>
        <v>0</v>
      </c>
    </row>
    <row r="16" spans="1:10" ht="52.05" customHeight="1" x14ac:dyDescent="0.3">
      <c r="A16" s="7">
        <v>2</v>
      </c>
      <c r="B16" s="8" t="s">
        <v>17</v>
      </c>
      <c r="C16" s="8" t="s">
        <v>18</v>
      </c>
      <c r="D16" s="32">
        <v>0</v>
      </c>
      <c r="E16" s="9">
        <f>F16*0.19</f>
        <v>0</v>
      </c>
      <c r="F16" s="9">
        <f>(150000/2)*D16</f>
        <v>0</v>
      </c>
      <c r="G16" s="3"/>
      <c r="H16" s="11">
        <f>F16*2</f>
        <v>0</v>
      </c>
    </row>
    <row r="17" spans="1:8" ht="52.05" customHeight="1" x14ac:dyDescent="0.3">
      <c r="A17" s="30" t="s">
        <v>1</v>
      </c>
      <c r="B17" s="31"/>
      <c r="C17" s="8"/>
      <c r="D17" s="6"/>
      <c r="E17" s="12"/>
      <c r="F17" s="12"/>
      <c r="G17" s="13"/>
      <c r="H17" s="12">
        <f>SUM(H15:H16)</f>
        <v>0</v>
      </c>
    </row>
    <row r="18" spans="1:8" s="28" customFormat="1" ht="52.05" customHeight="1" x14ac:dyDescent="0.3">
      <c r="A18" s="22" t="s">
        <v>19</v>
      </c>
      <c r="B18" s="23"/>
      <c r="C18" s="24"/>
      <c r="D18" s="25"/>
      <c r="E18" s="26"/>
      <c r="F18" s="26"/>
      <c r="G18" s="27"/>
      <c r="H18" s="26"/>
    </row>
    <row r="19" spans="1:8" ht="52.05" customHeight="1" x14ac:dyDescent="0.3">
      <c r="A19" s="16" t="s">
        <v>13</v>
      </c>
      <c r="B19" s="4"/>
      <c r="C19" s="5"/>
      <c r="D19" s="5"/>
      <c r="E19" s="5"/>
      <c r="F19" s="5"/>
      <c r="G19" s="5"/>
      <c r="H19" s="5"/>
    </row>
    <row r="20" spans="1:8" ht="52.05" customHeight="1" x14ac:dyDescent="0.3">
      <c r="B20" s="4"/>
      <c r="C20" s="5"/>
      <c r="D20" s="5"/>
      <c r="E20" s="5"/>
      <c r="F20" s="5"/>
      <c r="G20" s="5"/>
      <c r="H20" s="5"/>
    </row>
    <row r="22" spans="1:8" ht="46.05" customHeight="1" thickBot="1" x14ac:dyDescent="0.35">
      <c r="A22" s="21"/>
      <c r="B22" s="14"/>
      <c r="C22" s="14"/>
    </row>
    <row r="23" spans="1:8" x14ac:dyDescent="0.3">
      <c r="A23" s="16" t="s">
        <v>11</v>
      </c>
    </row>
  </sheetData>
  <sheetProtection algorithmName="SHA-512" hashValue="HhW5MeqTdDPLr1vuKH4LtnrNVKKL2wTLo3g9K8RhiACwFPDGcfzXCObFm8m8x8XxV/R4mkVXYhVZQJenwZvduA==" saltValue="efec2OD6v7onkwpoIsXHGg==" spinCount="100000" sheet="1" objects="1" scenarios="1"/>
  <mergeCells count="2">
    <mergeCell ref="G11:H11"/>
    <mergeCell ref="A17:B17"/>
  </mergeCells>
  <dataValidations count="1">
    <dataValidation type="decimal" allowBlank="1" showInputMessage="1" showErrorMessage="1" sqref="D16" xr:uid="{AC1CEAC3-E840-254A-9758-366BBEC25D87}">
      <formula1>0</formula1>
      <formula2>100</formula2>
    </dataValidation>
  </dataValidations>
  <pageMargins left="0.7" right="0.7" top="0.78740157499999996" bottom="0.78740157499999996" header="0.3" footer="0.3"/>
  <pageSetup paperSize="9" orientation="portrait" r:id="rId1"/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</dc:creator>
  <cp:lastModifiedBy>Frances Beyer Fernandez</cp:lastModifiedBy>
  <cp:lastPrinted>2025-04-29T06:15:30Z</cp:lastPrinted>
  <dcterms:created xsi:type="dcterms:W3CDTF">2017-06-16T11:31:43Z</dcterms:created>
  <dcterms:modified xsi:type="dcterms:W3CDTF">2026-07-10T09:34:56Z</dcterms:modified>
</cp:coreProperties>
</file>